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1016"/>
  </bookViews>
  <sheets>
    <sheet name="Лист1" sheetId="1" r:id="rId1"/>
  </sheets>
  <definedNames>
    <definedName name="_xlnm.Print_Titles" localSheetId="0">Лист1!$10:$13</definedName>
  </definedNames>
  <calcPr calcId="125725"/>
</workbook>
</file>

<file path=xl/calcChain.xml><?xml version="1.0" encoding="utf-8"?>
<calcChain xmlns="http://schemas.openxmlformats.org/spreadsheetml/2006/main">
  <c r="C89" i="1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<sst xmlns="http://schemas.openxmlformats.org/spreadsheetml/2006/main" count="94" uniqueCount="93">
  <si>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</si>
  <si>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</si>
  <si>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</si>
  <si>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</si>
  <si>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</si>
  <si>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</si>
  <si>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</si>
  <si>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</si>
  <si>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</si>
  <si>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</si>
  <si>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</si>
  <si>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</si>
  <si>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</si>
  <si>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загальнодержавного значення</t>
  </si>
  <si>
    <t>Пальне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</si>
  <si>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</si>
  <si>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</si>
  <si>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</si>
  <si>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надання адміністративних послуг</t>
  </si>
  <si>
    <t>Плата за надання інших адміністративних послуг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</si>
  <si>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</si>
  <si>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</si>
  <si>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Разом доходів</t>
  </si>
  <si>
    <t>(код бюджету)</t>
  </si>
  <si>
    <t>0458300000</t>
  </si>
  <si>
    <t>Новопільської сільської ради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</si>
  <si>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</si>
  <si>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</si>
  <si>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</si>
  <si>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</si>
  <si>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</si>
  <si>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</si>
  <si>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</si>
  <si>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</si>
  <si>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</si>
  <si>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</si>
  <si>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</si>
  <si>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</si>
  <si>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</si>
  <si>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</si>
  <si>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</si>
  <si>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</si>
  <si>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</si>
  <si>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</si>
  <si>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</si>
  <si>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</si>
  <si>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</si>
  <si>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</si>
  <si>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</si>
  <si>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</si>
  <si>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</si>
  <si>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</si>
  <si>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</si>
  <si>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</si>
  <si>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</si>
  <si>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</si>
  <si>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</si>
  <si>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</si>
  <si>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</si>
  <si>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</si>
  <si>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</si>
  <si>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</si>
  <si>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</si>
  <si>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</si>
  <si>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</si>
  <si>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</si>
  <si>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</si>
  <si>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</si>
  <si>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</si>
  <si>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</si>
  <si>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</si>
  <si>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Секретар  ради</t>
  </si>
  <si>
    <t>Світлана  СУСЄДКО</t>
  </si>
  <si>
    <t>X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</si>
  <si>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</si>
  <si>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</si>
  <si>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</si>
  <si>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</si>
  <si>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</si>
  <si>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</si>
  <si>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Інші субвенції з місцевого бюджету</t>
  </si>
  <si>
    <t>до рішення сесії Новопільської сільської ради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</si>
  <si>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</si>
  <si>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</si>
  <si>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ДОХОДИ
сільського бюджету на 2026 рік</t>
  </si>
  <si>
    <t>Дотації з державного бюджету місцевим бюджетам</t>
  </si>
  <si>
    <t>Базова дотація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</si>
  <si>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</si>
  <si>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</si>
  <si>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</si>
  <si>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</si>
  <si>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</si>
  <si>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від 26.03.2026   № 3419-LIX/VIII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</si>
</sst>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/>
    <xf numFmtId="0" fontId="8" fillId="0" borderId="2" xfId="0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2" fontId="11" fillId="3" borderId="0" xfId="0" applyNumberFormat="1" applyFont="1" applyFill="1"/>
    <xf numFmtId="0" fontId="12" fillId="0" borderId="0" xfId="0" applyFont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1" fillId="3" borderId="0" xfId="0" applyFont="1" applyFill="1"/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3"/>
  <sheetViews>
    <sheetView tabSelected="1" zoomScale="75" zoomScaleNormal="75" workbookViewId="0">
      <selection activeCell="G14" sqref="G14"/>
    </sheetView>
  </sheetViews>
  <sheetFormatPr defaultRowHeight="13.8"/>
  <cols>
    <col min="1" max="1" width="11.88671875" style="20" customWidth="1"/>
    <col min="2" max="2" width="57.44140625" customWidth="1"/>
    <col min="3" max="3" width="18.109375" customWidth="1"/>
    <col min="4" max="4" width="17.88671875" customWidth="1"/>
    <col min="5" max="5" width="15.33203125" customWidth="1"/>
    <col min="6" max="6" width="13.44140625" customWidth="1"/>
    <col min="7" max="7" width="11.33203125" bestFit="1" customWidth="1"/>
  </cols>
  <sheetData>
    <row r="1" spans="1:6" ht="15.6">
      <c r="D1" s="1" t="s">
        <v>0</v>
      </c>
      <c r="E1" s="1"/>
      <c r="F1" s="1"/>
    </row>
    <row r="2" spans="1:6" ht="15.6">
      <c r="D2" s="1" t="s">
        <v>81</v>
      </c>
      <c r="E2" s="1"/>
      <c r="F2" s="1"/>
    </row>
    <row r="3" spans="1:6" s="5" customFormat="1" ht="15.6" hidden="1">
      <c r="A3" s="20"/>
      <c r="D3" s="1" t="s">
        <v>25</v>
      </c>
      <c r="E3" s="1"/>
      <c r="F3" s="1"/>
    </row>
    <row r="4" spans="1:6" ht="15.6">
      <c r="D4" s="2" t="s">
        <v>92</v>
      </c>
      <c r="E4" s="3"/>
      <c r="F4" s="4"/>
    </row>
    <row r="6" spans="1:6" ht="36" customHeight="1">
      <c r="A6" s="27" t="s">
        <v>84</v>
      </c>
      <c r="B6" s="28"/>
      <c r="C6" s="28"/>
      <c r="D6" s="28"/>
      <c r="E6" s="28"/>
      <c r="F6" s="28"/>
    </row>
    <row r="7" spans="1:6" ht="16.5" customHeight="1">
      <c r="A7" s="29" t="s">
        <v>24</v>
      </c>
      <c r="B7" s="30"/>
      <c r="C7" s="30"/>
      <c r="D7" s="30"/>
      <c r="E7" s="30"/>
      <c r="F7" s="30"/>
    </row>
    <row r="8" spans="1:6" ht="15.6">
      <c r="A8" s="31" t="s">
        <v>23</v>
      </c>
      <c r="B8" s="32"/>
      <c r="C8" s="32"/>
      <c r="D8" s="32"/>
      <c r="E8" s="32"/>
      <c r="F8" s="32"/>
    </row>
    <row r="9" spans="1:6" ht="17.25" customHeight="1">
      <c r="A9" s="33" t="s">
        <v>1</v>
      </c>
      <c r="B9" s="33"/>
      <c r="C9" s="33"/>
      <c r="D9" s="33"/>
      <c r="E9" s="33"/>
      <c r="F9" s="33"/>
    </row>
    <row r="10" spans="1:6" s="14" customFormat="1" ht="23.25" customHeight="1">
      <c r="A10" s="34" t="s">
        <v>2</v>
      </c>
      <c r="B10" s="34" t="s">
        <v>3</v>
      </c>
      <c r="C10" s="35" t="s">
        <v>4</v>
      </c>
      <c r="D10" s="34" t="s">
        <v>5</v>
      </c>
      <c r="E10" s="34" t="s">
        <v>6</v>
      </c>
      <c r="F10" s="34"/>
    </row>
    <row r="11" spans="1:6" s="14" customFormat="1" ht="15" customHeight="1">
      <c r="A11" s="34"/>
      <c r="B11" s="34"/>
      <c r="C11" s="34"/>
      <c r="D11" s="34"/>
      <c r="E11" s="34" t="s">
        <v>7</v>
      </c>
      <c r="F11" s="34" t="s">
        <v>8</v>
      </c>
    </row>
    <row r="12" spans="1:6" s="14" customFormat="1" ht="40.799999999999997" customHeight="1">
      <c r="A12" s="34"/>
      <c r="B12" s="34"/>
      <c r="C12" s="34"/>
      <c r="D12" s="34"/>
      <c r="E12" s="34"/>
      <c r="F12" s="34"/>
    </row>
    <row r="13" spans="1:6" s="17" customFormat="1" ht="15" customHeight="1">
      <c r="A13" s="22">
        <v>1</v>
      </c>
      <c r="B13" s="22">
        <v>2</v>
      </c>
      <c r="C13" s="23">
        <v>3</v>
      </c>
      <c r="D13" s="22">
        <v>4</v>
      </c>
      <c r="E13" s="22">
        <v>5</v>
      </c>
      <c r="F13" s="22">
        <v>6</v>
      </c>
    </row>
    <row r="14" spans="1:6" s="14" customFormat="1" ht="23.4" customHeight="1">
      <c r="A14" s="24">
        <v>10000000</v>
      </c>
      <c r="B14" s="6" t="s">
        <v>26</v>
      </c>
      <c r="C14" s="7">
        <f t="shared" ref="C14:C45" si="0">D14+E14</f>
        <v>171569200</v>
      </c>
      <c r="D14" s="8">
        <v>165539200</v>
      </c>
      <c r="E14" s="8">
        <v>6030000</v>
      </c>
      <c r="F14" s="8">
        <v>0</v>
      </c>
    </row>
    <row r="15" spans="1:6" s="14" customFormat="1" ht="42.6" customHeight="1">
      <c r="A15" s="24">
        <v>11000000</v>
      </c>
      <c r="B15" s="6" t="s">
        <v>27</v>
      </c>
      <c r="C15" s="7">
        <f t="shared" si="0"/>
        <v>98206200</v>
      </c>
      <c r="D15" s="8">
        <v>98206200</v>
      </c>
      <c r="E15" s="8">
        <v>0</v>
      </c>
      <c r="F15" s="8">
        <v>0</v>
      </c>
    </row>
    <row r="16" spans="1:6" s="14" customFormat="1" ht="23.4" customHeight="1">
      <c r="A16" s="24">
        <v>11010000</v>
      </c>
      <c r="B16" s="6" t="s">
        <v>9</v>
      </c>
      <c r="C16" s="7">
        <f t="shared" si="0"/>
        <v>98141200</v>
      </c>
      <c r="D16" s="8">
        <v>98141200</v>
      </c>
      <c r="E16" s="8">
        <v>0</v>
      </c>
      <c r="F16" s="8">
        <v>0</v>
      </c>
    </row>
    <row r="17" spans="1:6" s="14" customFormat="1" ht="52.2" customHeight="1">
      <c r="A17" s="25">
        <v>11010100</v>
      </c>
      <c r="B17" s="9" t="s">
        <v>10</v>
      </c>
      <c r="C17" s="10">
        <f t="shared" si="0"/>
        <v>73400200</v>
      </c>
      <c r="D17" s="11">
        <v>73400200</v>
      </c>
      <c r="E17" s="11">
        <v>0</v>
      </c>
      <c r="F17" s="11">
        <v>0</v>
      </c>
    </row>
    <row r="18" spans="1:6" s="14" customFormat="1" ht="52.95" customHeight="1">
      <c r="A18" s="25">
        <v>11010400</v>
      </c>
      <c r="B18" s="9" t="s">
        <v>11</v>
      </c>
      <c r="C18" s="10">
        <f t="shared" si="0"/>
        <v>22300000</v>
      </c>
      <c r="D18" s="11">
        <v>22300000</v>
      </c>
      <c r="E18" s="11">
        <v>0</v>
      </c>
      <c r="F18" s="11">
        <v>0</v>
      </c>
    </row>
    <row r="19" spans="1:6" s="14" customFormat="1" ht="55.95" customHeight="1">
      <c r="A19" s="25">
        <v>11010500</v>
      </c>
      <c r="B19" s="9" t="s">
        <v>12</v>
      </c>
      <c r="C19" s="10">
        <f t="shared" si="0"/>
        <v>1400000</v>
      </c>
      <c r="D19" s="11">
        <v>1400000</v>
      </c>
      <c r="E19" s="11">
        <v>0</v>
      </c>
      <c r="F19" s="11">
        <v>0</v>
      </c>
    </row>
    <row r="20" spans="1:6" s="14" customFormat="1" ht="51" customHeight="1">
      <c r="A20" s="25">
        <v>11011300</v>
      </c>
      <c r="B20" s="9" t="s">
        <v>28</v>
      </c>
      <c r="C20" s="10">
        <f t="shared" si="0"/>
        <v>1041000</v>
      </c>
      <c r="D20" s="11">
        <v>1041000</v>
      </c>
      <c r="E20" s="11">
        <v>0</v>
      </c>
      <c r="F20" s="11">
        <v>0</v>
      </c>
    </row>
    <row r="21" spans="1:6" s="14" customFormat="1" ht="21.6" customHeight="1">
      <c r="A21" s="24">
        <v>11020000</v>
      </c>
      <c r="B21" s="6" t="s">
        <v>29</v>
      </c>
      <c r="C21" s="7">
        <f t="shared" si="0"/>
        <v>65000</v>
      </c>
      <c r="D21" s="8">
        <v>65000</v>
      </c>
      <c r="E21" s="8">
        <v>0</v>
      </c>
      <c r="F21" s="8">
        <v>0</v>
      </c>
    </row>
    <row r="22" spans="1:6" s="14" customFormat="1" ht="39" customHeight="1">
      <c r="A22" s="25">
        <v>11020200</v>
      </c>
      <c r="B22" s="9" t="s">
        <v>30</v>
      </c>
      <c r="C22" s="10">
        <f t="shared" si="0"/>
        <v>65000</v>
      </c>
      <c r="D22" s="11">
        <v>65000</v>
      </c>
      <c r="E22" s="11">
        <v>0</v>
      </c>
      <c r="F22" s="11">
        <v>0</v>
      </c>
    </row>
    <row r="23" spans="1:6" s="14" customFormat="1" ht="40.200000000000003" customHeight="1">
      <c r="A23" s="24">
        <v>13000000</v>
      </c>
      <c r="B23" s="6" t="s">
        <v>31</v>
      </c>
      <c r="C23" s="7">
        <f t="shared" si="0"/>
        <v>18000</v>
      </c>
      <c r="D23" s="8">
        <v>18000</v>
      </c>
      <c r="E23" s="8">
        <v>0</v>
      </c>
      <c r="F23" s="8">
        <v>0</v>
      </c>
    </row>
    <row r="24" spans="1:6" s="14" customFormat="1" ht="38.4" customHeight="1">
      <c r="A24" s="24">
        <v>13010000</v>
      </c>
      <c r="B24" s="6" t="s">
        <v>32</v>
      </c>
      <c r="C24" s="7">
        <f t="shared" si="0"/>
        <v>3000</v>
      </c>
      <c r="D24" s="8">
        <v>3000</v>
      </c>
      <c r="E24" s="8">
        <v>0</v>
      </c>
      <c r="F24" s="8">
        <v>0</v>
      </c>
    </row>
    <row r="25" spans="1:6" s="14" customFormat="1" ht="81" customHeight="1">
      <c r="A25" s="25">
        <v>13010200</v>
      </c>
      <c r="B25" s="9" t="s">
        <v>33</v>
      </c>
      <c r="C25" s="10">
        <f t="shared" si="0"/>
        <v>3000</v>
      </c>
      <c r="D25" s="11">
        <v>3000</v>
      </c>
      <c r="E25" s="11">
        <v>0</v>
      </c>
      <c r="F25" s="11">
        <v>0</v>
      </c>
    </row>
    <row r="26" spans="1:6" s="14" customFormat="1" ht="36" customHeight="1">
      <c r="A26" s="24">
        <v>13030000</v>
      </c>
      <c r="B26" s="6" t="s">
        <v>13</v>
      </c>
      <c r="C26" s="7">
        <f t="shared" si="0"/>
        <v>15000</v>
      </c>
      <c r="D26" s="8">
        <v>15000</v>
      </c>
      <c r="E26" s="8">
        <v>0</v>
      </c>
      <c r="F26" s="8">
        <v>0</v>
      </c>
    </row>
    <row r="27" spans="1:6" s="14" customFormat="1" ht="84" customHeight="1">
      <c r="A27" s="25">
        <v>13030100</v>
      </c>
      <c r="B27" s="9" t="s">
        <v>82</v>
      </c>
      <c r="C27" s="10">
        <f t="shared" si="0"/>
        <v>15000</v>
      </c>
      <c r="D27" s="11">
        <v>15000</v>
      </c>
      <c r="E27" s="11">
        <v>0</v>
      </c>
      <c r="F27" s="11">
        <v>0</v>
      </c>
    </row>
    <row r="28" spans="1:6" s="14" customFormat="1" ht="33" customHeight="1">
      <c r="A28" s="24">
        <v>14000000</v>
      </c>
      <c r="B28" s="6" t="s">
        <v>34</v>
      </c>
      <c r="C28" s="7">
        <f t="shared" si="0"/>
        <v>16100000</v>
      </c>
      <c r="D28" s="8">
        <v>16100000</v>
      </c>
      <c r="E28" s="8">
        <v>0</v>
      </c>
      <c r="F28" s="8">
        <v>0</v>
      </c>
    </row>
    <row r="29" spans="1:6" s="14" customFormat="1" ht="40.950000000000003" customHeight="1">
      <c r="A29" s="24">
        <v>14020000</v>
      </c>
      <c r="B29" s="6" t="s">
        <v>35</v>
      </c>
      <c r="C29" s="7">
        <f t="shared" si="0"/>
        <v>1900000</v>
      </c>
      <c r="D29" s="8">
        <v>1900000</v>
      </c>
      <c r="E29" s="8">
        <v>0</v>
      </c>
      <c r="F29" s="8">
        <v>0</v>
      </c>
    </row>
    <row r="30" spans="1:6" s="14" customFormat="1" ht="23.4" customHeight="1">
      <c r="A30" s="25">
        <v>14021900</v>
      </c>
      <c r="B30" s="9" t="s">
        <v>14</v>
      </c>
      <c r="C30" s="10">
        <f t="shared" si="0"/>
        <v>1900000</v>
      </c>
      <c r="D30" s="11">
        <v>1900000</v>
      </c>
      <c r="E30" s="11">
        <v>0</v>
      </c>
      <c r="F30" s="11">
        <v>0</v>
      </c>
    </row>
    <row r="31" spans="1:6" s="14" customFormat="1" ht="52.95" customHeight="1">
      <c r="A31" s="24">
        <v>14030000</v>
      </c>
      <c r="B31" s="6" t="s">
        <v>36</v>
      </c>
      <c r="C31" s="7">
        <f t="shared" si="0"/>
        <v>12000000</v>
      </c>
      <c r="D31" s="8">
        <v>12000000</v>
      </c>
      <c r="E31" s="8">
        <v>0</v>
      </c>
      <c r="F31" s="8">
        <v>0</v>
      </c>
    </row>
    <row r="32" spans="1:6" s="14" customFormat="1" ht="25.95" customHeight="1">
      <c r="A32" s="25">
        <v>14031900</v>
      </c>
      <c r="B32" s="9" t="s">
        <v>14</v>
      </c>
      <c r="C32" s="10">
        <f t="shared" si="0"/>
        <v>12000000</v>
      </c>
      <c r="D32" s="11">
        <v>12000000</v>
      </c>
      <c r="E32" s="11">
        <v>0</v>
      </c>
      <c r="F32" s="11">
        <v>0</v>
      </c>
    </row>
    <row r="33" spans="1:7" s="14" customFormat="1" ht="58.95" customHeight="1">
      <c r="A33" s="24">
        <v>14040000</v>
      </c>
      <c r="B33" s="6" t="s">
        <v>37</v>
      </c>
      <c r="C33" s="7">
        <f t="shared" si="0"/>
        <v>2200000</v>
      </c>
      <c r="D33" s="8">
        <v>2200000</v>
      </c>
      <c r="E33" s="8">
        <v>0</v>
      </c>
      <c r="F33" s="8">
        <v>0</v>
      </c>
    </row>
    <row r="34" spans="1:7" s="14" customFormat="1" ht="122.4" customHeight="1">
      <c r="A34" s="25">
        <v>14040100</v>
      </c>
      <c r="B34" s="9" t="s">
        <v>74</v>
      </c>
      <c r="C34" s="10">
        <f t="shared" si="0"/>
        <v>1600000</v>
      </c>
      <c r="D34" s="11">
        <v>1600000</v>
      </c>
      <c r="E34" s="11">
        <v>0</v>
      </c>
      <c r="F34" s="11">
        <v>0</v>
      </c>
    </row>
    <row r="35" spans="1:7" s="14" customFormat="1" ht="94.95" customHeight="1">
      <c r="A35" s="25">
        <v>14040200</v>
      </c>
      <c r="B35" s="9" t="s">
        <v>15</v>
      </c>
      <c r="C35" s="10">
        <f t="shared" si="0"/>
        <v>600000</v>
      </c>
      <c r="D35" s="11">
        <v>600000</v>
      </c>
      <c r="E35" s="11">
        <v>0</v>
      </c>
      <c r="F35" s="11">
        <v>0</v>
      </c>
    </row>
    <row r="36" spans="1:7" s="14" customFormat="1" ht="58.5" customHeight="1">
      <c r="A36" s="24">
        <v>18000000</v>
      </c>
      <c r="B36" s="6" t="s">
        <v>16</v>
      </c>
      <c r="C36" s="7">
        <f t="shared" si="0"/>
        <v>51215000</v>
      </c>
      <c r="D36" s="8">
        <v>51215000</v>
      </c>
      <c r="E36" s="8">
        <v>0</v>
      </c>
      <c r="F36" s="8">
        <v>0</v>
      </c>
    </row>
    <row r="37" spans="1:7" s="14" customFormat="1" ht="28.2" customHeight="1">
      <c r="A37" s="24">
        <v>18010000</v>
      </c>
      <c r="B37" s="6" t="s">
        <v>38</v>
      </c>
      <c r="C37" s="7">
        <f t="shared" si="0"/>
        <v>18085700</v>
      </c>
      <c r="D37" s="8">
        <v>18085700</v>
      </c>
      <c r="E37" s="8">
        <v>0</v>
      </c>
      <c r="F37" s="8">
        <v>0</v>
      </c>
    </row>
    <row r="38" spans="1:7" s="14" customFormat="1" ht="51.6" customHeight="1">
      <c r="A38" s="25">
        <v>18010100</v>
      </c>
      <c r="B38" s="9" t="s">
        <v>39</v>
      </c>
      <c r="C38" s="10">
        <f t="shared" si="0"/>
        <v>8000</v>
      </c>
      <c r="D38" s="11">
        <v>8000</v>
      </c>
      <c r="E38" s="11">
        <v>0</v>
      </c>
      <c r="F38" s="11">
        <v>0</v>
      </c>
      <c r="G38" s="15"/>
    </row>
    <row r="39" spans="1:7" s="14" customFormat="1" ht="52.95" customHeight="1">
      <c r="A39" s="25">
        <v>18010200</v>
      </c>
      <c r="B39" s="9" t="s">
        <v>40</v>
      </c>
      <c r="C39" s="10">
        <f t="shared" si="0"/>
        <v>140000</v>
      </c>
      <c r="D39" s="11">
        <v>140000</v>
      </c>
      <c r="E39" s="11">
        <v>0</v>
      </c>
      <c r="F39" s="11">
        <v>0</v>
      </c>
    </row>
    <row r="40" spans="1:7" s="14" customFormat="1" ht="51.6" customHeight="1">
      <c r="A40" s="25">
        <v>18010300</v>
      </c>
      <c r="B40" s="9" t="s">
        <v>41</v>
      </c>
      <c r="C40" s="10">
        <f t="shared" si="0"/>
        <v>630000</v>
      </c>
      <c r="D40" s="11">
        <v>630000</v>
      </c>
      <c r="E40" s="11">
        <v>0</v>
      </c>
      <c r="F40" s="11">
        <v>0</v>
      </c>
    </row>
    <row r="41" spans="1:7" s="14" customFormat="1" ht="69.599999999999994" customHeight="1">
      <c r="A41" s="25">
        <v>18010400</v>
      </c>
      <c r="B41" s="9" t="s">
        <v>42</v>
      </c>
      <c r="C41" s="10">
        <f t="shared" si="0"/>
        <v>2050000</v>
      </c>
      <c r="D41" s="11">
        <v>2050000</v>
      </c>
      <c r="E41" s="11">
        <v>0</v>
      </c>
      <c r="F41" s="11">
        <v>0</v>
      </c>
    </row>
    <row r="42" spans="1:7" s="14" customFormat="1" ht="22.2" customHeight="1">
      <c r="A42" s="25">
        <v>18010500</v>
      </c>
      <c r="B42" s="9" t="s">
        <v>43</v>
      </c>
      <c r="C42" s="10">
        <f t="shared" si="0"/>
        <v>3200000</v>
      </c>
      <c r="D42" s="11">
        <v>3200000</v>
      </c>
      <c r="E42" s="11">
        <v>0</v>
      </c>
      <c r="F42" s="11">
        <v>0</v>
      </c>
      <c r="G42" s="15"/>
    </row>
    <row r="43" spans="1:7" s="14" customFormat="1" ht="22.2" customHeight="1">
      <c r="A43" s="25">
        <v>18010600</v>
      </c>
      <c r="B43" s="9" t="s">
        <v>44</v>
      </c>
      <c r="C43" s="10">
        <f t="shared" si="0"/>
        <v>7000000</v>
      </c>
      <c r="D43" s="11">
        <v>7000000</v>
      </c>
      <c r="E43" s="11">
        <v>0</v>
      </c>
      <c r="F43" s="11">
        <v>0</v>
      </c>
    </row>
    <row r="44" spans="1:7" s="14" customFormat="1" ht="22.2" customHeight="1">
      <c r="A44" s="25">
        <v>18010700</v>
      </c>
      <c r="B44" s="9" t="s">
        <v>45</v>
      </c>
      <c r="C44" s="10">
        <f t="shared" si="0"/>
        <v>2800000</v>
      </c>
      <c r="D44" s="11">
        <v>2800000</v>
      </c>
      <c r="E44" s="11">
        <v>0</v>
      </c>
      <c r="F44" s="11">
        <v>0</v>
      </c>
    </row>
    <row r="45" spans="1:7" s="14" customFormat="1" ht="22.2" customHeight="1">
      <c r="A45" s="25">
        <v>18010900</v>
      </c>
      <c r="B45" s="9" t="s">
        <v>46</v>
      </c>
      <c r="C45" s="10">
        <f t="shared" si="0"/>
        <v>2200000</v>
      </c>
      <c r="D45" s="11">
        <v>2200000</v>
      </c>
      <c r="E45" s="11">
        <v>0</v>
      </c>
      <c r="F45" s="11">
        <v>0</v>
      </c>
    </row>
    <row r="46" spans="1:7" s="14" customFormat="1" ht="22.2" customHeight="1">
      <c r="A46" s="25">
        <v>18011000</v>
      </c>
      <c r="B46" s="9" t="s">
        <v>47</v>
      </c>
      <c r="C46" s="10">
        <f t="shared" ref="C46:C77" si="1">D46+E46</f>
        <v>33700</v>
      </c>
      <c r="D46" s="11">
        <v>33700</v>
      </c>
      <c r="E46" s="11">
        <v>0</v>
      </c>
      <c r="F46" s="11">
        <v>0</v>
      </c>
    </row>
    <row r="47" spans="1:7" s="14" customFormat="1" ht="22.2" customHeight="1">
      <c r="A47" s="25">
        <v>18011100</v>
      </c>
      <c r="B47" s="9" t="s">
        <v>48</v>
      </c>
      <c r="C47" s="10">
        <f t="shared" si="1"/>
        <v>24000</v>
      </c>
      <c r="D47" s="11">
        <v>24000</v>
      </c>
      <c r="E47" s="11">
        <v>0</v>
      </c>
      <c r="F47" s="11">
        <v>0</v>
      </c>
    </row>
    <row r="48" spans="1:7" s="14" customFormat="1" ht="22.2" customHeight="1">
      <c r="A48" s="24">
        <v>18050000</v>
      </c>
      <c r="B48" s="6" t="s">
        <v>49</v>
      </c>
      <c r="C48" s="7">
        <f t="shared" si="1"/>
        <v>33129300</v>
      </c>
      <c r="D48" s="8">
        <v>33129300</v>
      </c>
      <c r="E48" s="8">
        <v>0</v>
      </c>
      <c r="F48" s="8">
        <v>0</v>
      </c>
    </row>
    <row r="49" spans="1:6" s="14" customFormat="1" ht="22.2" customHeight="1">
      <c r="A49" s="25">
        <v>18050300</v>
      </c>
      <c r="B49" s="9" t="s">
        <v>50</v>
      </c>
      <c r="C49" s="10">
        <f t="shared" si="1"/>
        <v>1200000</v>
      </c>
      <c r="D49" s="11">
        <v>1200000</v>
      </c>
      <c r="E49" s="11">
        <v>0</v>
      </c>
      <c r="F49" s="11">
        <v>0</v>
      </c>
    </row>
    <row r="50" spans="1:6" s="14" customFormat="1" ht="22.2" customHeight="1">
      <c r="A50" s="25">
        <v>18050400</v>
      </c>
      <c r="B50" s="9" t="s">
        <v>51</v>
      </c>
      <c r="C50" s="10">
        <f t="shared" si="1"/>
        <v>18229300</v>
      </c>
      <c r="D50" s="11">
        <v>18229300</v>
      </c>
      <c r="E50" s="11">
        <v>0</v>
      </c>
      <c r="F50" s="11">
        <v>0</v>
      </c>
    </row>
    <row r="51" spans="1:6" s="14" customFormat="1" ht="85.5" customHeight="1">
      <c r="A51" s="25">
        <v>18050500</v>
      </c>
      <c r="B51" s="9" t="s">
        <v>52</v>
      </c>
      <c r="C51" s="10">
        <f t="shared" si="1"/>
        <v>13700000</v>
      </c>
      <c r="D51" s="11">
        <v>13700000</v>
      </c>
      <c r="E51" s="11">
        <v>0</v>
      </c>
      <c r="F51" s="11">
        <v>0</v>
      </c>
    </row>
    <row r="52" spans="1:6" s="14" customFormat="1" ht="25.2" customHeight="1">
      <c r="A52" s="24">
        <v>19000000</v>
      </c>
      <c r="B52" s="6" t="s">
        <v>53</v>
      </c>
      <c r="C52" s="7">
        <f t="shared" si="1"/>
        <v>6030000</v>
      </c>
      <c r="D52" s="8">
        <v>0</v>
      </c>
      <c r="E52" s="8">
        <v>6030000</v>
      </c>
      <c r="F52" s="8">
        <v>0</v>
      </c>
    </row>
    <row r="53" spans="1:6" s="14" customFormat="1" ht="25.95" customHeight="1">
      <c r="A53" s="24">
        <v>19010000</v>
      </c>
      <c r="B53" s="6" t="s">
        <v>54</v>
      </c>
      <c r="C53" s="7">
        <f t="shared" si="1"/>
        <v>6030000</v>
      </c>
      <c r="D53" s="8">
        <v>0</v>
      </c>
      <c r="E53" s="8">
        <v>6030000</v>
      </c>
      <c r="F53" s="8">
        <v>0</v>
      </c>
    </row>
    <row r="54" spans="1:6" s="14" customFormat="1" ht="81.599999999999994" customHeight="1">
      <c r="A54" s="25">
        <v>19010100</v>
      </c>
      <c r="B54" s="9" t="s">
        <v>17</v>
      </c>
      <c r="C54" s="10">
        <f t="shared" si="1"/>
        <v>100000</v>
      </c>
      <c r="D54" s="11">
        <v>0</v>
      </c>
      <c r="E54" s="11">
        <v>100000</v>
      </c>
      <c r="F54" s="11">
        <v>0</v>
      </c>
    </row>
    <row r="55" spans="1:6" s="14" customFormat="1" ht="39" customHeight="1">
      <c r="A55" s="25">
        <v>19010200</v>
      </c>
      <c r="B55" s="9" t="s">
        <v>55</v>
      </c>
      <c r="C55" s="10">
        <f t="shared" si="1"/>
        <v>4300000</v>
      </c>
      <c r="D55" s="11">
        <v>0</v>
      </c>
      <c r="E55" s="11">
        <v>4300000</v>
      </c>
      <c r="F55" s="11">
        <v>0</v>
      </c>
    </row>
    <row r="56" spans="1:6" s="14" customFormat="1" ht="71.400000000000006" customHeight="1">
      <c r="A56" s="25">
        <v>19010300</v>
      </c>
      <c r="B56" s="9" t="s">
        <v>56</v>
      </c>
      <c r="C56" s="10">
        <f t="shared" si="1"/>
        <v>1630000</v>
      </c>
      <c r="D56" s="11">
        <v>0</v>
      </c>
      <c r="E56" s="11">
        <v>1630000</v>
      </c>
      <c r="F56" s="11">
        <v>0</v>
      </c>
    </row>
    <row r="57" spans="1:6" s="14" customFormat="1" ht="24" customHeight="1">
      <c r="A57" s="24">
        <v>20000000</v>
      </c>
      <c r="B57" s="6" t="s">
        <v>57</v>
      </c>
      <c r="C57" s="7">
        <f t="shared" si="1"/>
        <v>3365100</v>
      </c>
      <c r="D57" s="8">
        <v>1361100</v>
      </c>
      <c r="E57" s="8">
        <v>2004000</v>
      </c>
      <c r="F57" s="8">
        <v>0</v>
      </c>
    </row>
    <row r="58" spans="1:6" s="14" customFormat="1" ht="29.4" customHeight="1">
      <c r="A58" s="24">
        <v>21000000</v>
      </c>
      <c r="B58" s="6" t="s">
        <v>58</v>
      </c>
      <c r="C58" s="7">
        <f t="shared" si="1"/>
        <v>1058996</v>
      </c>
      <c r="D58" s="8">
        <v>1058996</v>
      </c>
      <c r="E58" s="8">
        <v>0</v>
      </c>
      <c r="F58" s="8">
        <v>0</v>
      </c>
    </row>
    <row r="59" spans="1:6" s="14" customFormat="1" ht="24.6" customHeight="1">
      <c r="A59" s="24">
        <v>21080000</v>
      </c>
      <c r="B59" s="6" t="s">
        <v>59</v>
      </c>
      <c r="C59" s="7">
        <f t="shared" si="1"/>
        <v>1058996</v>
      </c>
      <c r="D59" s="8">
        <v>1058996</v>
      </c>
      <c r="E59" s="8">
        <v>0</v>
      </c>
      <c r="F59" s="8">
        <v>0</v>
      </c>
    </row>
    <row r="60" spans="1:6" s="14" customFormat="1" ht="25.2" customHeight="1">
      <c r="A60" s="25">
        <v>21081100</v>
      </c>
      <c r="B60" s="9" t="s">
        <v>60</v>
      </c>
      <c r="C60" s="10">
        <f t="shared" si="1"/>
        <v>110000</v>
      </c>
      <c r="D60" s="11">
        <v>110000</v>
      </c>
      <c r="E60" s="11">
        <v>0</v>
      </c>
      <c r="F60" s="11">
        <v>0</v>
      </c>
    </row>
    <row r="61" spans="1:6" s="14" customFormat="1" ht="111.75" customHeight="1">
      <c r="A61" s="25">
        <v>21081500</v>
      </c>
      <c r="B61" s="9" t="s">
        <v>83</v>
      </c>
      <c r="C61" s="10">
        <f t="shared" si="1"/>
        <v>60000</v>
      </c>
      <c r="D61" s="11">
        <v>60000</v>
      </c>
      <c r="E61" s="11">
        <v>0</v>
      </c>
      <c r="F61" s="11">
        <v>0</v>
      </c>
    </row>
    <row r="62" spans="1:6" s="14" customFormat="1" ht="66.599999999999994" customHeight="1">
      <c r="A62" s="25">
        <v>21081800</v>
      </c>
      <c r="B62" s="9" t="s">
        <v>61</v>
      </c>
      <c r="C62" s="10">
        <f t="shared" si="1"/>
        <v>887496</v>
      </c>
      <c r="D62" s="11">
        <v>887496</v>
      </c>
      <c r="E62" s="11">
        <v>0</v>
      </c>
      <c r="F62" s="11">
        <v>0</v>
      </c>
    </row>
    <row r="63" spans="1:6" s="14" customFormat="1" ht="102" customHeight="1">
      <c r="A63" s="25">
        <v>21082400</v>
      </c>
      <c r="B63" s="9" t="s">
        <v>62</v>
      </c>
      <c r="C63" s="10">
        <f t="shared" si="1"/>
        <v>1500</v>
      </c>
      <c r="D63" s="11">
        <v>1500</v>
      </c>
      <c r="E63" s="11">
        <v>0</v>
      </c>
      <c r="F63" s="11">
        <v>0</v>
      </c>
    </row>
    <row r="64" spans="1:6" s="14" customFormat="1" ht="44.4" customHeight="1">
      <c r="A64" s="24">
        <v>22000000</v>
      </c>
      <c r="B64" s="6" t="s">
        <v>63</v>
      </c>
      <c r="C64" s="7">
        <f t="shared" si="1"/>
        <v>302104</v>
      </c>
      <c r="D64" s="8">
        <v>302104</v>
      </c>
      <c r="E64" s="8">
        <v>0</v>
      </c>
      <c r="F64" s="8">
        <v>0</v>
      </c>
    </row>
    <row r="65" spans="1:6" s="14" customFormat="1" ht="27" customHeight="1">
      <c r="A65" s="24">
        <v>22010000</v>
      </c>
      <c r="B65" s="6" t="s">
        <v>18</v>
      </c>
      <c r="C65" s="7">
        <f t="shared" si="1"/>
        <v>270000</v>
      </c>
      <c r="D65" s="8">
        <v>270000</v>
      </c>
      <c r="E65" s="8">
        <v>0</v>
      </c>
      <c r="F65" s="8">
        <v>0</v>
      </c>
    </row>
    <row r="66" spans="1:6" s="14" customFormat="1" ht="27.6" customHeight="1">
      <c r="A66" s="25">
        <v>22012500</v>
      </c>
      <c r="B66" s="9" t="s">
        <v>19</v>
      </c>
      <c r="C66" s="10">
        <f t="shared" si="1"/>
        <v>20000</v>
      </c>
      <c r="D66" s="11">
        <v>20000</v>
      </c>
      <c r="E66" s="11">
        <v>0</v>
      </c>
      <c r="F66" s="11">
        <v>0</v>
      </c>
    </row>
    <row r="67" spans="1:6" s="14" customFormat="1" ht="36" customHeight="1">
      <c r="A67" s="25">
        <v>22012600</v>
      </c>
      <c r="B67" s="9" t="s">
        <v>64</v>
      </c>
      <c r="C67" s="10">
        <f t="shared" si="1"/>
        <v>250000</v>
      </c>
      <c r="D67" s="11">
        <v>250000</v>
      </c>
      <c r="E67" s="11">
        <v>0</v>
      </c>
      <c r="F67" s="11">
        <v>0</v>
      </c>
    </row>
    <row r="68" spans="1:6" s="14" customFormat="1" ht="21.6" customHeight="1">
      <c r="A68" s="24">
        <v>22090000</v>
      </c>
      <c r="B68" s="6" t="s">
        <v>65</v>
      </c>
      <c r="C68" s="7">
        <f t="shared" si="1"/>
        <v>30000</v>
      </c>
      <c r="D68" s="8">
        <v>30000</v>
      </c>
      <c r="E68" s="8">
        <v>0</v>
      </c>
      <c r="F68" s="8">
        <v>0</v>
      </c>
    </row>
    <row r="69" spans="1:6" s="14" customFormat="1" ht="69" customHeight="1">
      <c r="A69" s="25">
        <v>22090100</v>
      </c>
      <c r="B69" s="9" t="s">
        <v>66</v>
      </c>
      <c r="C69" s="10">
        <f t="shared" si="1"/>
        <v>30000</v>
      </c>
      <c r="D69" s="11">
        <v>30000</v>
      </c>
      <c r="E69" s="11">
        <v>0</v>
      </c>
      <c r="F69" s="11">
        <v>0</v>
      </c>
    </row>
    <row r="70" spans="1:6" s="14" customFormat="1" ht="97.2" customHeight="1">
      <c r="A70" s="25">
        <v>22130000</v>
      </c>
      <c r="B70" s="9" t="s">
        <v>67</v>
      </c>
      <c r="C70" s="10">
        <f t="shared" si="1"/>
        <v>2104</v>
      </c>
      <c r="D70" s="11">
        <v>2104</v>
      </c>
      <c r="E70" s="11">
        <v>0</v>
      </c>
      <c r="F70" s="11">
        <v>0</v>
      </c>
    </row>
    <row r="71" spans="1:6" s="14" customFormat="1" ht="26.4" customHeight="1">
      <c r="A71" s="24">
        <v>25000000</v>
      </c>
      <c r="B71" s="6" t="s">
        <v>68</v>
      </c>
      <c r="C71" s="7">
        <f t="shared" si="1"/>
        <v>2004000</v>
      </c>
      <c r="D71" s="8">
        <v>0</v>
      </c>
      <c r="E71" s="8">
        <v>2004000</v>
      </c>
      <c r="F71" s="8">
        <v>0</v>
      </c>
    </row>
    <row r="72" spans="1:6" s="14" customFormat="1" ht="53.25" customHeight="1">
      <c r="A72" s="24">
        <v>25010000</v>
      </c>
      <c r="B72" s="6" t="s">
        <v>69</v>
      </c>
      <c r="C72" s="7">
        <f t="shared" si="1"/>
        <v>2004000</v>
      </c>
      <c r="D72" s="8">
        <v>0</v>
      </c>
      <c r="E72" s="8">
        <v>2004000</v>
      </c>
      <c r="F72" s="8">
        <v>0</v>
      </c>
    </row>
    <row r="73" spans="1:6" s="14" customFormat="1" ht="50.25" customHeight="1">
      <c r="A73" s="25">
        <v>25010100</v>
      </c>
      <c r="B73" s="9" t="s">
        <v>70</v>
      </c>
      <c r="C73" s="10">
        <f t="shared" si="1"/>
        <v>1100000</v>
      </c>
      <c r="D73" s="11">
        <v>0</v>
      </c>
      <c r="E73" s="11">
        <v>1100000</v>
      </c>
      <c r="F73" s="11">
        <v>0</v>
      </c>
    </row>
    <row r="74" spans="1:6" s="14" customFormat="1" ht="66.599999999999994" customHeight="1">
      <c r="A74" s="25">
        <v>25010300</v>
      </c>
      <c r="B74" s="9" t="s">
        <v>20</v>
      </c>
      <c r="C74" s="10">
        <f t="shared" si="1"/>
        <v>904000</v>
      </c>
      <c r="D74" s="11">
        <v>0</v>
      </c>
      <c r="E74" s="11">
        <v>904000</v>
      </c>
      <c r="F74" s="11">
        <v>0</v>
      </c>
    </row>
    <row r="75" spans="1:6" s="14" customFormat="1" ht="42" customHeight="1">
      <c r="A75" s="13"/>
      <c r="B75" s="12" t="s">
        <v>21</v>
      </c>
      <c r="C75" s="7">
        <f t="shared" si="1"/>
        <v>174934300</v>
      </c>
      <c r="D75" s="7">
        <v>166900300</v>
      </c>
      <c r="E75" s="7">
        <v>8034000</v>
      </c>
      <c r="F75" s="7">
        <v>0</v>
      </c>
    </row>
    <row r="76" spans="1:6" s="5" customFormat="1" ht="22.2" customHeight="1">
      <c r="A76" s="24">
        <v>40000000</v>
      </c>
      <c r="B76" s="6" t="s">
        <v>75</v>
      </c>
      <c r="C76" s="7">
        <f t="shared" si="1"/>
        <v>65130318</v>
      </c>
      <c r="D76" s="8">
        <v>65076018</v>
      </c>
      <c r="E76" s="8">
        <v>54300</v>
      </c>
      <c r="F76" s="8">
        <v>0</v>
      </c>
    </row>
    <row r="77" spans="1:6" s="5" customFormat="1" ht="22.2" customHeight="1">
      <c r="A77" s="24">
        <v>41000000</v>
      </c>
      <c r="B77" s="6" t="s">
        <v>76</v>
      </c>
      <c r="C77" s="7">
        <f t="shared" si="1"/>
        <v>65130318</v>
      </c>
      <c r="D77" s="8">
        <v>65076018</v>
      </c>
      <c r="E77" s="8">
        <v>54300</v>
      </c>
      <c r="F77" s="8">
        <v>0</v>
      </c>
    </row>
    <row r="78" spans="1:6" s="5" customFormat="1" ht="27.6" customHeight="1">
      <c r="A78" s="24">
        <v>41020000</v>
      </c>
      <c r="B78" s="6" t="s">
        <v>85</v>
      </c>
      <c r="C78" s="7">
        <f t="shared" ref="C78:C89" si="2">D78+E78</f>
        <v>1428500</v>
      </c>
      <c r="D78" s="8">
        <v>1428500</v>
      </c>
      <c r="E78" s="8">
        <v>0</v>
      </c>
      <c r="F78" s="8">
        <v>0</v>
      </c>
    </row>
    <row r="79" spans="1:6" s="5" customFormat="1" ht="22.2" customHeight="1">
      <c r="A79" s="25">
        <v>41020100</v>
      </c>
      <c r="B79" s="9" t="s">
        <v>86</v>
      </c>
      <c r="C79" s="10">
        <f t="shared" si="2"/>
        <v>1428500</v>
      </c>
      <c r="D79" s="11">
        <v>1428500</v>
      </c>
      <c r="E79" s="11">
        <v>0</v>
      </c>
      <c r="F79" s="11">
        <v>0</v>
      </c>
    </row>
    <row r="80" spans="1:6" s="5" customFormat="1" ht="43.2" customHeight="1">
      <c r="A80" s="24">
        <v>41030000</v>
      </c>
      <c r="B80" s="6" t="s">
        <v>77</v>
      </c>
      <c r="C80" s="7">
        <f t="shared" si="2"/>
        <v>47225200</v>
      </c>
      <c r="D80" s="8">
        <v>47170900</v>
      </c>
      <c r="E80" s="8">
        <v>54300</v>
      </c>
      <c r="F80" s="8">
        <v>0</v>
      </c>
    </row>
    <row r="81" spans="1:6" s="5" customFormat="1" ht="35.4" customHeight="1">
      <c r="A81" s="25">
        <v>41031100</v>
      </c>
      <c r="B81" s="9" t="s">
        <v>87</v>
      </c>
      <c r="C81" s="10">
        <f t="shared" si="2"/>
        <v>3420300</v>
      </c>
      <c r="D81" s="11">
        <v>3420300</v>
      </c>
      <c r="E81" s="11">
        <v>0</v>
      </c>
      <c r="F81" s="11">
        <v>0</v>
      </c>
    </row>
    <row r="82" spans="1:6" s="5" customFormat="1" ht="36" customHeight="1">
      <c r="A82" s="25">
        <v>41033900</v>
      </c>
      <c r="B82" s="9" t="s">
        <v>78</v>
      </c>
      <c r="C82" s="10">
        <f t="shared" si="2"/>
        <v>40133000</v>
      </c>
      <c r="D82" s="11">
        <v>40133000</v>
      </c>
      <c r="E82" s="11">
        <v>0</v>
      </c>
      <c r="F82" s="11">
        <v>0</v>
      </c>
    </row>
    <row r="83" spans="1:6" ht="54" customHeight="1">
      <c r="A83" s="25">
        <v>41035400</v>
      </c>
      <c r="B83" s="9" t="s">
        <v>88</v>
      </c>
      <c r="C83" s="10">
        <f t="shared" si="2"/>
        <v>92300</v>
      </c>
      <c r="D83" s="11">
        <v>92300</v>
      </c>
      <c r="E83" s="11">
        <v>0</v>
      </c>
      <c r="F83" s="11">
        <v>0</v>
      </c>
    </row>
    <row r="84" spans="1:6" s="19" customFormat="1" ht="60" customHeight="1">
      <c r="A84" s="25">
        <v>41036300</v>
      </c>
      <c r="B84" s="9" t="s">
        <v>89</v>
      </c>
      <c r="C84" s="10">
        <f t="shared" si="2"/>
        <v>3525300</v>
      </c>
      <c r="D84" s="11">
        <v>3525300</v>
      </c>
      <c r="E84" s="11">
        <v>0</v>
      </c>
      <c r="F84" s="11">
        <v>0</v>
      </c>
    </row>
    <row r="85" spans="1:6" s="19" customFormat="1" ht="62.4">
      <c r="A85" s="25">
        <v>41037400</v>
      </c>
      <c r="B85" s="9" t="s">
        <v>90</v>
      </c>
      <c r="C85" s="10">
        <f t="shared" si="2"/>
        <v>54300</v>
      </c>
      <c r="D85" s="11">
        <v>0</v>
      </c>
      <c r="E85" s="11">
        <v>54300</v>
      </c>
      <c r="F85" s="11">
        <v>0</v>
      </c>
    </row>
    <row r="86" spans="1:6" s="19" customFormat="1" ht="36.6" customHeight="1">
      <c r="A86" s="24">
        <v>41050000</v>
      </c>
      <c r="B86" s="6" t="s">
        <v>79</v>
      </c>
      <c r="C86" s="7">
        <f t="shared" si="2"/>
        <v>16476618</v>
      </c>
      <c r="D86" s="8">
        <v>16476618</v>
      </c>
      <c r="E86" s="8">
        <v>0</v>
      </c>
      <c r="F86" s="8">
        <v>0</v>
      </c>
    </row>
    <row r="87" spans="1:6" s="18" customFormat="1" ht="25.5" customHeight="1">
      <c r="A87" s="25">
        <v>41053900</v>
      </c>
      <c r="B87" s="9" t="s">
        <v>80</v>
      </c>
      <c r="C87" s="10">
        <f t="shared" si="2"/>
        <v>16176380</v>
      </c>
      <c r="D87" s="11">
        <v>16176380</v>
      </c>
      <c r="E87" s="11">
        <v>0</v>
      </c>
      <c r="F87" s="11">
        <v>0</v>
      </c>
    </row>
    <row r="88" spans="1:6" s="18" customFormat="1" ht="111" customHeight="1">
      <c r="A88" s="25">
        <v>41059300</v>
      </c>
      <c r="B88" s="9" t="s">
        <v>91</v>
      </c>
      <c r="C88" s="10">
        <f t="shared" si="2"/>
        <v>300238</v>
      </c>
      <c r="D88" s="11">
        <v>300238</v>
      </c>
      <c r="E88" s="11">
        <v>0</v>
      </c>
      <c r="F88" s="11">
        <v>0</v>
      </c>
    </row>
    <row r="89" spans="1:6" ht="22.95" customHeight="1">
      <c r="A89" s="13" t="s">
        <v>73</v>
      </c>
      <c r="B89" s="12" t="s">
        <v>22</v>
      </c>
      <c r="C89" s="7">
        <f t="shared" si="2"/>
        <v>240064618</v>
      </c>
      <c r="D89" s="7">
        <v>231976318</v>
      </c>
      <c r="E89" s="7">
        <v>8088300</v>
      </c>
      <c r="F89" s="7">
        <v>0</v>
      </c>
    </row>
    <row r="90" spans="1:6">
      <c r="B90" s="18"/>
      <c r="C90" s="18"/>
      <c r="D90" s="18"/>
      <c r="E90" s="18"/>
      <c r="F90" s="18"/>
    </row>
    <row r="91" spans="1:6">
      <c r="B91" s="18"/>
      <c r="C91" s="18"/>
      <c r="D91" s="18"/>
      <c r="E91" s="18"/>
      <c r="F91" s="18"/>
    </row>
    <row r="92" spans="1:6" ht="17.399999999999999">
      <c r="A92" s="26"/>
      <c r="B92" s="21" t="s">
        <v>71</v>
      </c>
      <c r="C92" s="21"/>
      <c r="D92" s="21"/>
      <c r="E92" s="16" t="s">
        <v>72</v>
      </c>
      <c r="F92" s="21"/>
    </row>
    <row r="93" spans="1:6">
      <c r="B93" s="18"/>
      <c r="C93" s="18"/>
      <c r="D93" s="18"/>
      <c r="E93" s="18"/>
      <c r="F93" s="18"/>
    </row>
  </sheetData>
  <mergeCells count="11">
    <mergeCell ref="A6:F6"/>
    <mergeCell ref="A7:F7"/>
    <mergeCell ref="A8:F8"/>
    <mergeCell ref="A9:F9"/>
    <mergeCell ref="A10:A12"/>
    <mergeCell ref="B10:B12"/>
    <mergeCell ref="C10:C12"/>
    <mergeCell ref="D10:D12"/>
    <mergeCell ref="E10:F10"/>
    <mergeCell ref="E11:E12"/>
    <mergeCell ref="F11:F12"/>
  </mergeCells>
  <pageMargins left="0.59055118110236227" right="0.59055118110236227" top="0.39370078740157483" bottom="0.39370078740157483" header="0" footer="0"/>
  <pageSetup paperSize="9" scale="7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Vera</cp:lastModifiedBy>
  <cp:lastPrinted>2026-03-26T08:30:34Z</cp:lastPrinted>
  <dcterms:created xsi:type="dcterms:W3CDTF">2022-11-15T13:27:45Z</dcterms:created>
  <dcterms:modified xsi:type="dcterms:W3CDTF">2026-03-26T11:12:19Z</dcterms:modified>
</cp:coreProperties>
</file>